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oninklijkekentalis.sharepoint.com/sites/msteams_f25127_182431-TESTCO2-metersOnderwijs/Gedeelde documenten/CO2-meters Onderwijs/2.3 Aanbesteding/Aanbestedingsstukken/"/>
    </mc:Choice>
  </mc:AlternateContent>
  <xr:revisionPtr revIDLastSave="510" documentId="13_ncr:1_{1F0D5DF3-8D38-4616-9C10-01734B1B7E14}" xr6:coauthVersionLast="47" xr6:coauthVersionMax="47" xr10:uidLastSave="{823FED91-DA32-43BF-8C2B-29D853964881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9" i="1" l="1"/>
  <c r="B47" i="1"/>
  <c r="A43" i="1"/>
  <c r="A47" i="1" l="1"/>
  <c r="B48" i="1" s="1"/>
</calcChain>
</file>

<file path=xl/sharedStrings.xml><?xml version="1.0" encoding="utf-8"?>
<sst xmlns="http://schemas.openxmlformats.org/spreadsheetml/2006/main" count="244" uniqueCount="157">
  <si>
    <t>Locatie</t>
  </si>
  <si>
    <t>Omschrijving</t>
  </si>
  <si>
    <t>Logische benaming</t>
  </si>
  <si>
    <t>Gebied</t>
  </si>
  <si>
    <t>Regio</t>
  </si>
  <si>
    <t>9721XB, 9</t>
  </si>
  <si>
    <t>Groningen, Ina Boudierplantsoen, 9</t>
  </si>
  <si>
    <t>Dr. J. De Graafschool</t>
  </si>
  <si>
    <t>GRONINGEN</t>
  </si>
  <si>
    <t>NOORD</t>
  </si>
  <si>
    <t>9752AC, 63</t>
  </si>
  <si>
    <t>Haren, Rijksstraatweg, 63A</t>
  </si>
  <si>
    <t>Guyotschool VSO</t>
  </si>
  <si>
    <t>6531RR, 4</t>
  </si>
  <si>
    <t>Nijmegen, Nijlpaardstraat, 4</t>
  </si>
  <si>
    <t>De Marwindt VSO</t>
  </si>
  <si>
    <t>NIJMEGEN E.O.</t>
  </si>
  <si>
    <t>OOST-ZO</t>
  </si>
  <si>
    <t>6821LK, 403</t>
  </si>
  <si>
    <t>Arnhem, Hommelseweg, 403</t>
  </si>
  <si>
    <t>Hommelseweg 403</t>
  </si>
  <si>
    <t>ARNHEM-DOETINCHEM</t>
  </si>
  <si>
    <t>Haren, Rijksstraatweg, 63D</t>
  </si>
  <si>
    <t>Praktijklokaal VSO</t>
  </si>
  <si>
    <t>9481TJ, 6</t>
  </si>
  <si>
    <t>Vries, Veenweg, 12</t>
  </si>
  <si>
    <t>Veenweg 12</t>
  </si>
  <si>
    <t>DRENTHE</t>
  </si>
  <si>
    <t>5263 EH</t>
  </si>
  <si>
    <t>Vught, Martinilaan</t>
  </si>
  <si>
    <t>Terrein Eikenheuvel</t>
  </si>
  <si>
    <t>BRABANT</t>
  </si>
  <si>
    <t>ZUID-ZW</t>
  </si>
  <si>
    <t>3523HB, 37</t>
  </si>
  <si>
    <t>Utrecht, Slotlaan, 37</t>
  </si>
  <si>
    <t>Kentalis College Utrecht</t>
  </si>
  <si>
    <t>MIDDEN NEDERLAND</t>
  </si>
  <si>
    <t>WEST</t>
  </si>
  <si>
    <t>8041AL, 3</t>
  </si>
  <si>
    <t>Zwolle, Russenweg, 3</t>
  </si>
  <si>
    <t>Kentalis College Zwolle</t>
  </si>
  <si>
    <t>IJSSELLAND</t>
  </si>
  <si>
    <t>7522AN, 17-19</t>
  </si>
  <si>
    <t>Enschede, Maatmanweg, 17-19</t>
  </si>
  <si>
    <t>Maatman College</t>
  </si>
  <si>
    <t>TWENTE E.O.</t>
  </si>
  <si>
    <t>5342CW, 20</t>
  </si>
  <si>
    <t>Oss, Euterpehof 20</t>
  </si>
  <si>
    <t>Euterpehof 20</t>
  </si>
  <si>
    <t>7336BA, 15</t>
  </si>
  <si>
    <t>Apeldoorn, Jean Monnetpark 15</t>
  </si>
  <si>
    <t xml:space="preserve">Jean Monnetpark </t>
  </si>
  <si>
    <t>6826DM, 89</t>
  </si>
  <si>
    <t>Arnhem, IJssellaan, 89</t>
  </si>
  <si>
    <t>Leerpark</t>
  </si>
  <si>
    <t>5301 DB, 1</t>
  </si>
  <si>
    <t>Zaltbommel, De Wielkamp, 1</t>
  </si>
  <si>
    <t>Compas college Zaltbommel</t>
  </si>
  <si>
    <t>5301PA, 9B</t>
  </si>
  <si>
    <t>Zaltbommel, Van Heemstraweg-west, 9B</t>
  </si>
  <si>
    <t>Compass College Zaltbommel</t>
  </si>
  <si>
    <t>5263EE, 189</t>
  </si>
  <si>
    <t>Vught, Helvoirtseweg, 189</t>
  </si>
  <si>
    <t>Talent</t>
  </si>
  <si>
    <t>6561KE, 21A</t>
  </si>
  <si>
    <t>Groesbeek, Nijmeegsebaan, 21A</t>
  </si>
  <si>
    <t>de TaalSter</t>
  </si>
  <si>
    <t>8022DZ, 6</t>
  </si>
  <si>
    <t>Zwolle, Jan Buschstraat, 6</t>
  </si>
  <si>
    <t>Enkschool Zwolle</t>
  </si>
  <si>
    <t>Haren, Rijksstraatweg, 63B</t>
  </si>
  <si>
    <t>Guyotschool SO</t>
  </si>
  <si>
    <t>Vries, Veenweg, 26</t>
  </si>
  <si>
    <t>Diggelhoes</t>
  </si>
  <si>
    <t>7823AD, 169</t>
  </si>
  <si>
    <t>Emmen, Laan van de Eekharst, 169</t>
  </si>
  <si>
    <t>Tine Marcusschool Emmen</t>
  </si>
  <si>
    <t>8264PB, 1B</t>
  </si>
  <si>
    <t>Kampen, Marinus Postlaan, 1B</t>
  </si>
  <si>
    <t>Enkschool Kampen</t>
  </si>
  <si>
    <t>9737HK, 163</t>
  </si>
  <si>
    <t>Groningen, Jaltadaheerd, 163</t>
  </si>
  <si>
    <t>Tine Marcusschool Groningen</t>
  </si>
  <si>
    <t>1064BW, 15</t>
  </si>
  <si>
    <t>Amsterdam, Arthur van Schendelstraat, 15</t>
  </si>
  <si>
    <t>Signis Arthur van Schendelstraat</t>
  </si>
  <si>
    <t>NOORD HOLLAND-FLEVOLAND</t>
  </si>
  <si>
    <t>1064BX, 1</t>
  </si>
  <si>
    <t>Amsterdam, Herman de Manstraat, 1</t>
  </si>
  <si>
    <t>Signis Herman de Manstraat</t>
  </si>
  <si>
    <t>1062CJ, 9</t>
  </si>
  <si>
    <t>Amsterdam, Jan Sluijtersstraat, 9</t>
  </si>
  <si>
    <t>Signis Jan Sluijtersstraat</t>
  </si>
  <si>
    <t>1062BK, 11</t>
  </si>
  <si>
    <t>Amsterdam, Jan Tooropstraat, 11</t>
  </si>
  <si>
    <t>Signis Jan Tooropstraat</t>
  </si>
  <si>
    <t>1566KA, 19</t>
  </si>
  <si>
    <t>Assendelft, Burgemeester de Boerstraat, 19</t>
  </si>
  <si>
    <t>Burgemeester de Boerstraat 19</t>
  </si>
  <si>
    <t>9207BK, 70</t>
  </si>
  <si>
    <t xml:space="preserve">Drachten, De Wetterwille, 70 </t>
  </si>
  <si>
    <t>De Skelp</t>
  </si>
  <si>
    <t>FRIESLAND</t>
  </si>
  <si>
    <t>6531PL, 31</t>
  </si>
  <si>
    <t>Nijmegen, IJsbeerstraat, 31</t>
  </si>
  <si>
    <t>5344GK, 13</t>
  </si>
  <si>
    <t>Oss, Troelstrastraat, 13</t>
  </si>
  <si>
    <t>Martinus van Beek SO / DOC</t>
  </si>
  <si>
    <t>Arnhem, Hommelseweg, 403A</t>
  </si>
  <si>
    <t>Dr. P.C.M. Bosschool SO Hommelseweg</t>
  </si>
  <si>
    <t>6826TA, 5</t>
  </si>
  <si>
    <t>Arnhem, Bethanienstraat, 5</t>
  </si>
  <si>
    <t>Dr. P.C.M. Bosschool SO Bethanienstraat</t>
  </si>
  <si>
    <t>5271GD, 42</t>
  </si>
  <si>
    <t>Sint-Michielsgestel, Theerestraat, 42</t>
  </si>
  <si>
    <t>Travelaar</t>
  </si>
  <si>
    <t>Bewegingsgebouw</t>
  </si>
  <si>
    <t>Gymzaal Taalster</t>
  </si>
  <si>
    <t>2716NR, 300</t>
  </si>
  <si>
    <t>Zoetermeer, Meerzichtlaan, 300</t>
  </si>
  <si>
    <t>ZOC Meerzichtlaan onderwijsdeel</t>
  </si>
  <si>
    <t>ZUID HOLLAND</t>
  </si>
  <si>
    <t>Zwolle, Jan Buschstraat, 6A</t>
  </si>
  <si>
    <t>Enkschool, Gymzaal</t>
  </si>
  <si>
    <t>7522AN, 15</t>
  </si>
  <si>
    <t>Enschede, Maatmanweg, 15</t>
  </si>
  <si>
    <t>Huizingschool SO</t>
  </si>
  <si>
    <t>2287EE, 4</t>
  </si>
  <si>
    <t>Rijswijk, Bazuinlaan, 4</t>
  </si>
  <si>
    <t>De Voorde</t>
  </si>
  <si>
    <t>7002AW, 220</t>
  </si>
  <si>
    <t xml:space="preserve">Doetinchem, Vondelstraat 220 </t>
  </si>
  <si>
    <t>Vondelstraat 220</t>
  </si>
  <si>
    <t>8322GH, 2</t>
  </si>
  <si>
    <t>Urk, Clausstraat 2</t>
  </si>
  <si>
    <t>Harmpje Visserschool</t>
  </si>
  <si>
    <t>7325EA, 70</t>
  </si>
  <si>
    <t>Apeldoorn, Keerkring, 70</t>
  </si>
  <si>
    <t>De Keerkring 70</t>
  </si>
  <si>
    <t>9408MB, 35</t>
  </si>
  <si>
    <t>Assen, Schoolstraat, 35</t>
  </si>
  <si>
    <t>Tine Marcusschool Assen</t>
  </si>
  <si>
    <t>5343VC, 75</t>
  </si>
  <si>
    <t>Oss, Verdistraat, 75</t>
  </si>
  <si>
    <t>Het Hooghuis, ZuidWest,  West</t>
  </si>
  <si>
    <t>Opmerkingen</t>
  </si>
  <si>
    <t>Hangen deels al CO2-meters gekoppeld aan luchtbehandeling</t>
  </si>
  <si>
    <t>Gewenst</t>
  </si>
  <si>
    <t>Verplicht</t>
  </si>
  <si>
    <t>ntb</t>
  </si>
  <si>
    <t>Hangen deels (7x) al CO2-meters gekoppeld aan luchtbehandeling</t>
  </si>
  <si>
    <t>Hangen al CO2-meters van ATAL, niet uitleesbaar.</t>
  </si>
  <si>
    <t xml:space="preserve">Hangen mogelijk al CO2-meters, moet nader bekeken worden. </t>
  </si>
  <si>
    <t>Hangen deels (6x nieuwe lokalen) al CO2-meters gekoppeld aan luchtbehandeling</t>
  </si>
  <si>
    <t xml:space="preserve">Hangen deels (8x) al CO2-meters vanuit een pilot. </t>
  </si>
  <si>
    <t xml:space="preserve">Hangen deels al CO2-meters vanuit een pilot. </t>
  </si>
  <si>
    <t>Totale Scope: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</si>
</sst>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8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5" fillId="5" borderId="5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wrapText="1"/>
    </xf>
    <xf numFmtId="0" fontId="5" fillId="4" borderId="8" xfId="0" applyFont="1" applyFill="1" applyBorder="1" applyAlignment="1">
      <alignment wrapText="1"/>
    </xf>
    <xf numFmtId="0" fontId="0" fillId="0" borderId="6" xfId="0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8"/>
  <sheetViews>
    <sheetView tabSelected="1" topLeftCell="A22" zoomScale="114" zoomScaleNormal="115" workbookViewId="0">
      <selection activeCell="C48" sqref="C48"/>
    </sheetView>
  </sheetViews>
  <sheetFormatPr defaultRowHeight="14.4" x14ac:dyDescent="0.3"/>
  <cols>
    <col min="1" max="1" width="10.77734375" style="2" bestFit="1" customWidth="1"/>
    <col min="2" max="2" width="10.109375" style="2" customWidth="1"/>
    <col min="3" max="3" width="24.44140625" style="2" customWidth="1"/>
    <col min="4" max="4" width="13.109375" customWidth="1"/>
    <col min="5" max="5" width="36.77734375" bestFit="1" customWidth="1"/>
    <col min="6" max="6" width="34.88671875" bestFit="1" customWidth="1"/>
    <col min="7" max="7" width="26.6640625" customWidth="1"/>
    <col min="8" max="8" width="8.44140625" customWidth="1"/>
  </cols>
  <sheetData>
    <row r="1" spans="1:8" s="2" customFormat="1" ht="30" customHeight="1" thickBot="1" x14ac:dyDescent="0.35">
      <c r="A1" s="8" t="s">
        <v>148</v>
      </c>
      <c r="B1" s="8" t="s">
        <v>147</v>
      </c>
      <c r="C1" s="8" t="s">
        <v>145</v>
      </c>
      <c r="D1" s="3" t="s">
        <v>0</v>
      </c>
      <c r="E1" s="3" t="s">
        <v>1</v>
      </c>
      <c r="F1" s="3" t="s">
        <v>2</v>
      </c>
      <c r="G1" s="3" t="s">
        <v>3</v>
      </c>
      <c r="H1" s="3" t="s">
        <v>4</v>
      </c>
    </row>
    <row r="2" spans="1:8" x14ac:dyDescent="0.3">
      <c r="A2" s="10">
        <v>1</v>
      </c>
      <c r="B2" s="10">
        <v>0</v>
      </c>
      <c r="C2" s="10"/>
      <c r="D2" s="1" t="s">
        <v>83</v>
      </c>
      <c r="E2" s="1" t="s">
        <v>84</v>
      </c>
      <c r="F2" s="1" t="s">
        <v>85</v>
      </c>
      <c r="G2" s="1" t="s">
        <v>86</v>
      </c>
      <c r="H2" s="1" t="s">
        <v>37</v>
      </c>
    </row>
    <row r="3" spans="1:8" x14ac:dyDescent="0.3">
      <c r="A3" s="4">
        <v>18</v>
      </c>
      <c r="B3" s="4">
        <v>8</v>
      </c>
      <c r="C3" s="9"/>
      <c r="D3" s="1" t="s">
        <v>87</v>
      </c>
      <c r="E3" s="1" t="s">
        <v>88</v>
      </c>
      <c r="F3" s="1" t="s">
        <v>89</v>
      </c>
      <c r="G3" s="1" t="s">
        <v>86</v>
      </c>
      <c r="H3" s="1" t="s">
        <v>37</v>
      </c>
    </row>
    <row r="4" spans="1:8" x14ac:dyDescent="0.3">
      <c r="A4" s="4">
        <v>12</v>
      </c>
      <c r="B4" s="4">
        <v>0</v>
      </c>
      <c r="C4" s="4"/>
      <c r="D4" s="1" t="s">
        <v>90</v>
      </c>
      <c r="E4" s="1" t="s">
        <v>91</v>
      </c>
      <c r="F4" s="1" t="s">
        <v>92</v>
      </c>
      <c r="G4" s="1" t="s">
        <v>86</v>
      </c>
      <c r="H4" s="1" t="s">
        <v>37</v>
      </c>
    </row>
    <row r="5" spans="1:8" x14ac:dyDescent="0.3">
      <c r="A5" s="5" t="s">
        <v>149</v>
      </c>
      <c r="B5" s="4"/>
      <c r="C5" s="4"/>
      <c r="D5" s="1" t="s">
        <v>93</v>
      </c>
      <c r="E5" s="1" t="s">
        <v>94</v>
      </c>
      <c r="F5" s="1" t="s">
        <v>95</v>
      </c>
      <c r="G5" s="1" t="s">
        <v>86</v>
      </c>
      <c r="H5" s="1" t="s">
        <v>37</v>
      </c>
    </row>
    <row r="6" spans="1:8" x14ac:dyDescent="0.3">
      <c r="A6" s="4">
        <v>0</v>
      </c>
      <c r="B6" s="4">
        <v>0</v>
      </c>
      <c r="C6" s="9"/>
      <c r="D6" s="1" t="s">
        <v>49</v>
      </c>
      <c r="E6" s="1" t="s">
        <v>50</v>
      </c>
      <c r="F6" s="1" t="s">
        <v>51</v>
      </c>
      <c r="G6" s="1" t="s">
        <v>21</v>
      </c>
      <c r="H6" s="1" t="s">
        <v>17</v>
      </c>
    </row>
    <row r="7" spans="1:8" x14ac:dyDescent="0.3">
      <c r="A7" s="4">
        <v>0</v>
      </c>
      <c r="B7" s="4">
        <v>0</v>
      </c>
      <c r="C7" s="7"/>
      <c r="D7" s="1" t="s">
        <v>136</v>
      </c>
      <c r="E7" s="1" t="s">
        <v>137</v>
      </c>
      <c r="F7" s="1" t="s">
        <v>138</v>
      </c>
      <c r="G7" s="1" t="s">
        <v>21</v>
      </c>
      <c r="H7" s="1" t="s">
        <v>17</v>
      </c>
    </row>
    <row r="8" spans="1:8" x14ac:dyDescent="0.3">
      <c r="A8" s="4">
        <v>21</v>
      </c>
      <c r="B8" s="4"/>
      <c r="C8" s="4"/>
      <c r="D8" s="1" t="s">
        <v>110</v>
      </c>
      <c r="E8" s="1" t="s">
        <v>111</v>
      </c>
      <c r="F8" s="1" t="s">
        <v>112</v>
      </c>
      <c r="G8" s="1" t="s">
        <v>21</v>
      </c>
      <c r="H8" s="1" t="s">
        <v>17</v>
      </c>
    </row>
    <row r="9" spans="1:8" x14ac:dyDescent="0.3">
      <c r="A9" s="4">
        <v>0</v>
      </c>
      <c r="B9" s="4">
        <v>0</v>
      </c>
      <c r="C9" s="9"/>
      <c r="D9" s="1" t="s">
        <v>18</v>
      </c>
      <c r="E9" s="1" t="s">
        <v>19</v>
      </c>
      <c r="F9" s="1" t="s">
        <v>20</v>
      </c>
      <c r="G9" s="1" t="s">
        <v>21</v>
      </c>
      <c r="H9" s="1" t="s">
        <v>17</v>
      </c>
    </row>
    <row r="10" spans="1:8" x14ac:dyDescent="0.3">
      <c r="A10" s="4">
        <v>14</v>
      </c>
      <c r="B10" s="4">
        <v>0</v>
      </c>
      <c r="C10" s="4"/>
      <c r="D10" s="1" t="s">
        <v>18</v>
      </c>
      <c r="E10" s="1" t="s">
        <v>108</v>
      </c>
      <c r="F10" s="1" t="s">
        <v>109</v>
      </c>
      <c r="G10" s="1" t="s">
        <v>21</v>
      </c>
      <c r="H10" s="1" t="s">
        <v>17</v>
      </c>
    </row>
    <row r="11" spans="1:8" x14ac:dyDescent="0.3">
      <c r="A11" s="4">
        <v>0</v>
      </c>
      <c r="B11" s="4">
        <v>0</v>
      </c>
      <c r="C11" s="7"/>
      <c r="D11" s="1" t="s">
        <v>52</v>
      </c>
      <c r="E11" s="1" t="s">
        <v>53</v>
      </c>
      <c r="F11" s="1" t="s">
        <v>54</v>
      </c>
      <c r="G11" s="1" t="s">
        <v>21</v>
      </c>
      <c r="H11" s="1" t="s">
        <v>17</v>
      </c>
    </row>
    <row r="12" spans="1:8" x14ac:dyDescent="0.3">
      <c r="A12" s="4">
        <v>0</v>
      </c>
      <c r="B12" s="4">
        <v>0</v>
      </c>
      <c r="C12" s="4"/>
      <c r="D12" s="1" t="s">
        <v>139</v>
      </c>
      <c r="E12" s="1" t="s">
        <v>140</v>
      </c>
      <c r="F12" s="1" t="s">
        <v>141</v>
      </c>
      <c r="G12" s="1" t="s">
        <v>27</v>
      </c>
      <c r="H12" s="1" t="s">
        <v>9</v>
      </c>
    </row>
    <row r="13" spans="1:8" x14ac:dyDescent="0.3">
      <c r="A13" s="4">
        <v>7</v>
      </c>
      <c r="B13" s="4">
        <v>0</v>
      </c>
      <c r="C13" s="7"/>
      <c r="D13" s="1" t="s">
        <v>96</v>
      </c>
      <c r="E13" s="1" t="s">
        <v>97</v>
      </c>
      <c r="F13" s="1" t="s">
        <v>98</v>
      </c>
      <c r="G13" s="1" t="s">
        <v>86</v>
      </c>
      <c r="H13" s="1" t="s">
        <v>37</v>
      </c>
    </row>
    <row r="14" spans="1:8" x14ac:dyDescent="0.3">
      <c r="A14" s="4">
        <v>12</v>
      </c>
      <c r="B14" s="4">
        <v>0</v>
      </c>
      <c r="C14" s="4"/>
      <c r="D14" s="1" t="s">
        <v>130</v>
      </c>
      <c r="E14" s="1" t="s">
        <v>131</v>
      </c>
      <c r="F14" s="1" t="s">
        <v>132</v>
      </c>
      <c r="G14" s="1" t="s">
        <v>21</v>
      </c>
      <c r="H14" s="1" t="s">
        <v>17</v>
      </c>
    </row>
    <row r="15" spans="1:8" x14ac:dyDescent="0.3">
      <c r="A15" s="4">
        <v>16</v>
      </c>
      <c r="B15" s="4">
        <v>10</v>
      </c>
      <c r="C15" s="7"/>
      <c r="D15" s="1" t="s">
        <v>99</v>
      </c>
      <c r="E15" s="1" t="s">
        <v>100</v>
      </c>
      <c r="F15" s="1" t="s">
        <v>101</v>
      </c>
      <c r="G15" s="1" t="s">
        <v>102</v>
      </c>
      <c r="H15" s="1" t="s">
        <v>9</v>
      </c>
    </row>
    <row r="16" spans="1:8" x14ac:dyDescent="0.3">
      <c r="A16" s="6">
        <v>7</v>
      </c>
      <c r="B16" s="6">
        <v>1</v>
      </c>
      <c r="C16" s="9"/>
      <c r="D16" s="1" t="s">
        <v>74</v>
      </c>
      <c r="E16" s="1" t="s">
        <v>75</v>
      </c>
      <c r="F16" s="1" t="s">
        <v>76</v>
      </c>
      <c r="G16" s="1" t="s">
        <v>27</v>
      </c>
      <c r="H16" s="1" t="s">
        <v>9</v>
      </c>
    </row>
    <row r="17" spans="1:8" ht="24.6" x14ac:dyDescent="0.3">
      <c r="A17" s="4">
        <v>12</v>
      </c>
      <c r="B17" s="4">
        <v>0</v>
      </c>
      <c r="C17" s="7" t="s">
        <v>146</v>
      </c>
      <c r="D17" s="1" t="s">
        <v>124</v>
      </c>
      <c r="E17" s="1" t="s">
        <v>125</v>
      </c>
      <c r="F17" s="1" t="s">
        <v>126</v>
      </c>
      <c r="G17" s="1" t="s">
        <v>45</v>
      </c>
      <c r="H17" s="1" t="s">
        <v>9</v>
      </c>
    </row>
    <row r="18" spans="1:8" ht="24.6" x14ac:dyDescent="0.3">
      <c r="A18" s="4">
        <v>10</v>
      </c>
      <c r="B18" s="4">
        <v>0</v>
      </c>
      <c r="C18" s="7" t="s">
        <v>150</v>
      </c>
      <c r="D18" s="1" t="s">
        <v>42</v>
      </c>
      <c r="E18" s="1" t="s">
        <v>43</v>
      </c>
      <c r="F18" s="1" t="s">
        <v>44</v>
      </c>
      <c r="G18" s="1" t="s">
        <v>45</v>
      </c>
      <c r="H18" s="1" t="s">
        <v>9</v>
      </c>
    </row>
    <row r="19" spans="1:8" x14ac:dyDescent="0.3">
      <c r="A19" s="4">
        <v>0</v>
      </c>
      <c r="B19" s="4">
        <v>0</v>
      </c>
      <c r="C19" s="4"/>
      <c r="D19" s="1" t="s">
        <v>64</v>
      </c>
      <c r="E19" s="1" t="s">
        <v>65</v>
      </c>
      <c r="F19" s="1" t="s">
        <v>66</v>
      </c>
      <c r="G19" s="1" t="s">
        <v>16</v>
      </c>
      <c r="H19" s="1" t="s">
        <v>17</v>
      </c>
    </row>
    <row r="20" spans="1:8" x14ac:dyDescent="0.3">
      <c r="A20" s="4">
        <v>0</v>
      </c>
      <c r="B20" s="4">
        <v>0</v>
      </c>
      <c r="C20" s="4"/>
      <c r="D20" s="1" t="s">
        <v>64</v>
      </c>
      <c r="E20" s="1" t="s">
        <v>65</v>
      </c>
      <c r="F20" s="1" t="s">
        <v>117</v>
      </c>
      <c r="G20" s="1" t="s">
        <v>16</v>
      </c>
      <c r="H20" s="1" t="s">
        <v>17</v>
      </c>
    </row>
    <row r="21" spans="1:8" x14ac:dyDescent="0.3">
      <c r="A21" s="10">
        <v>22</v>
      </c>
      <c r="B21" s="10">
        <v>0</v>
      </c>
      <c r="C21" s="4"/>
      <c r="D21" s="1" t="s">
        <v>5</v>
      </c>
      <c r="E21" s="1" t="s">
        <v>6</v>
      </c>
      <c r="F21" s="1" t="s">
        <v>7</v>
      </c>
      <c r="G21" s="1" t="s">
        <v>8</v>
      </c>
      <c r="H21" s="1" t="s">
        <v>9</v>
      </c>
    </row>
    <row r="22" spans="1:8" ht="24.6" x14ac:dyDescent="0.3">
      <c r="A22" s="4">
        <v>13</v>
      </c>
      <c r="B22" s="4">
        <v>0</v>
      </c>
      <c r="C22" s="7" t="s">
        <v>151</v>
      </c>
      <c r="D22" s="1" t="s">
        <v>80</v>
      </c>
      <c r="E22" s="1" t="s">
        <v>81</v>
      </c>
      <c r="F22" s="1" t="s">
        <v>82</v>
      </c>
      <c r="G22" s="1" t="s">
        <v>8</v>
      </c>
      <c r="H22" s="1" t="s">
        <v>9</v>
      </c>
    </row>
    <row r="23" spans="1:8" ht="24.6" x14ac:dyDescent="0.3">
      <c r="A23" s="4">
        <v>26</v>
      </c>
      <c r="B23" s="4">
        <v>0</v>
      </c>
      <c r="C23" s="7" t="s">
        <v>152</v>
      </c>
      <c r="D23" s="1" t="s">
        <v>10</v>
      </c>
      <c r="E23" s="1" t="s">
        <v>11</v>
      </c>
      <c r="F23" s="1" t="s">
        <v>12</v>
      </c>
      <c r="G23" s="1" t="s">
        <v>8</v>
      </c>
      <c r="H23" s="1" t="s">
        <v>9</v>
      </c>
    </row>
    <row r="24" spans="1:8" x14ac:dyDescent="0.3">
      <c r="A24" s="10">
        <v>29</v>
      </c>
      <c r="B24" s="10">
        <v>9</v>
      </c>
      <c r="C24" s="10"/>
      <c r="D24" s="1" t="s">
        <v>10</v>
      </c>
      <c r="E24" s="1" t="s">
        <v>70</v>
      </c>
      <c r="F24" s="1" t="s">
        <v>71</v>
      </c>
      <c r="G24" s="1" t="s">
        <v>8</v>
      </c>
      <c r="H24" s="1" t="s">
        <v>9</v>
      </c>
    </row>
    <row r="25" spans="1:8" x14ac:dyDescent="0.3">
      <c r="A25" s="4">
        <v>0</v>
      </c>
      <c r="B25" s="4">
        <v>0</v>
      </c>
      <c r="C25" s="9"/>
      <c r="D25" s="1" t="s">
        <v>10</v>
      </c>
      <c r="E25" s="1" t="s">
        <v>22</v>
      </c>
      <c r="F25" s="1" t="s">
        <v>23</v>
      </c>
      <c r="G25" s="1" t="s">
        <v>8</v>
      </c>
      <c r="H25" s="1" t="s">
        <v>9</v>
      </c>
    </row>
    <row r="26" spans="1:8" x14ac:dyDescent="0.3">
      <c r="A26" s="4">
        <v>6</v>
      </c>
      <c r="B26" s="4">
        <v>0</v>
      </c>
      <c r="C26" s="4"/>
      <c r="D26" s="1" t="s">
        <v>77</v>
      </c>
      <c r="E26" s="1" t="s">
        <v>78</v>
      </c>
      <c r="F26" s="1" t="s">
        <v>79</v>
      </c>
      <c r="G26" s="1" t="s">
        <v>41</v>
      </c>
      <c r="H26" s="1" t="s">
        <v>9</v>
      </c>
    </row>
    <row r="27" spans="1:8" ht="36.6" x14ac:dyDescent="0.3">
      <c r="A27" s="4">
        <v>15</v>
      </c>
      <c r="B27" s="4">
        <v>2</v>
      </c>
      <c r="C27" s="7" t="s">
        <v>153</v>
      </c>
      <c r="D27" s="1" t="s">
        <v>103</v>
      </c>
      <c r="E27" s="1" t="s">
        <v>104</v>
      </c>
      <c r="F27" s="1" t="s">
        <v>66</v>
      </c>
      <c r="G27" s="1" t="s">
        <v>16</v>
      </c>
      <c r="H27" s="1" t="s">
        <v>17</v>
      </c>
    </row>
    <row r="28" spans="1:8" x14ac:dyDescent="0.3">
      <c r="A28" s="4">
        <v>0</v>
      </c>
      <c r="B28" s="4">
        <v>0</v>
      </c>
      <c r="C28" s="4"/>
      <c r="D28" s="1" t="s">
        <v>13</v>
      </c>
      <c r="E28" s="1" t="s">
        <v>14</v>
      </c>
      <c r="F28" s="1" t="s">
        <v>15</v>
      </c>
      <c r="G28" s="1" t="s">
        <v>16</v>
      </c>
      <c r="H28" s="1" t="s">
        <v>17</v>
      </c>
    </row>
    <row r="29" spans="1:8" x14ac:dyDescent="0.3">
      <c r="A29" s="4">
        <v>0</v>
      </c>
      <c r="B29" s="4">
        <v>0</v>
      </c>
      <c r="C29" s="4"/>
      <c r="D29" s="1" t="s">
        <v>46</v>
      </c>
      <c r="E29" s="1" t="s">
        <v>47</v>
      </c>
      <c r="F29" s="1" t="s">
        <v>48</v>
      </c>
      <c r="G29" s="1" t="s">
        <v>16</v>
      </c>
      <c r="H29" s="1" t="s">
        <v>17</v>
      </c>
    </row>
    <row r="30" spans="1:8" ht="24.6" x14ac:dyDescent="0.3">
      <c r="A30" s="4">
        <v>4</v>
      </c>
      <c r="B30" s="4">
        <v>0</v>
      </c>
      <c r="C30" s="7" t="s">
        <v>146</v>
      </c>
      <c r="D30" s="1" t="s">
        <v>105</v>
      </c>
      <c r="E30" s="1" t="s">
        <v>106</v>
      </c>
      <c r="F30" s="1" t="s">
        <v>107</v>
      </c>
      <c r="G30" s="1" t="s">
        <v>16</v>
      </c>
      <c r="H30" s="1" t="s">
        <v>17</v>
      </c>
    </row>
    <row r="31" spans="1:8" x14ac:dyDescent="0.3">
      <c r="A31" s="4">
        <v>0</v>
      </c>
      <c r="B31" s="4">
        <v>0</v>
      </c>
      <c r="C31" s="4"/>
      <c r="D31" s="1" t="s">
        <v>142</v>
      </c>
      <c r="E31" s="1" t="s">
        <v>143</v>
      </c>
      <c r="F31" s="1" t="s">
        <v>144</v>
      </c>
      <c r="G31" s="1" t="s">
        <v>16</v>
      </c>
      <c r="H31" s="1" t="s">
        <v>17</v>
      </c>
    </row>
    <row r="32" spans="1:8" x14ac:dyDescent="0.3">
      <c r="A32" s="4">
        <v>14</v>
      </c>
      <c r="B32" s="4">
        <v>0</v>
      </c>
      <c r="C32" s="4"/>
      <c r="D32" s="1" t="s">
        <v>127</v>
      </c>
      <c r="E32" s="1" t="s">
        <v>128</v>
      </c>
      <c r="F32" s="1" t="s">
        <v>129</v>
      </c>
      <c r="G32" s="1" t="s">
        <v>121</v>
      </c>
      <c r="H32" s="1" t="s">
        <v>37</v>
      </c>
    </row>
    <row r="33" spans="1:8" x14ac:dyDescent="0.3">
      <c r="A33" s="4">
        <v>28</v>
      </c>
      <c r="B33" s="4">
        <v>0</v>
      </c>
      <c r="C33" s="7"/>
      <c r="D33" s="1" t="s">
        <v>113</v>
      </c>
      <c r="E33" s="1" t="s">
        <v>114</v>
      </c>
      <c r="F33" s="1" t="s">
        <v>115</v>
      </c>
      <c r="G33" s="1" t="s">
        <v>31</v>
      </c>
      <c r="H33" s="1" t="s">
        <v>32</v>
      </c>
    </row>
    <row r="34" spans="1:8" x14ac:dyDescent="0.3">
      <c r="A34" s="4">
        <v>0</v>
      </c>
      <c r="B34" s="4">
        <v>0</v>
      </c>
      <c r="C34" s="7"/>
      <c r="D34" s="1" t="s">
        <v>113</v>
      </c>
      <c r="E34" s="1" t="s">
        <v>114</v>
      </c>
      <c r="F34" s="1" t="s">
        <v>116</v>
      </c>
      <c r="G34" s="1" t="s">
        <v>31</v>
      </c>
      <c r="H34" s="1" t="s">
        <v>32</v>
      </c>
    </row>
    <row r="35" spans="1:8" x14ac:dyDescent="0.3">
      <c r="A35" s="5" t="s">
        <v>149</v>
      </c>
      <c r="B35" s="7"/>
      <c r="C35" s="7"/>
      <c r="D35" s="1" t="s">
        <v>133</v>
      </c>
      <c r="E35" s="1" t="s">
        <v>134</v>
      </c>
      <c r="F35" s="1" t="s">
        <v>135</v>
      </c>
      <c r="G35" s="1" t="s">
        <v>41</v>
      </c>
      <c r="H35" s="1" t="s">
        <v>9</v>
      </c>
    </row>
    <row r="36" spans="1:8" x14ac:dyDescent="0.3">
      <c r="A36" s="4">
        <v>16</v>
      </c>
      <c r="B36" s="4">
        <v>2</v>
      </c>
      <c r="C36" s="4"/>
      <c r="D36" s="1" t="s">
        <v>33</v>
      </c>
      <c r="E36" s="1" t="s">
        <v>34</v>
      </c>
      <c r="F36" s="1" t="s">
        <v>35</v>
      </c>
      <c r="G36" s="1" t="s">
        <v>36</v>
      </c>
      <c r="H36" s="1" t="s">
        <v>37</v>
      </c>
    </row>
    <row r="37" spans="1:8" x14ac:dyDescent="0.3">
      <c r="A37" s="4">
        <v>1</v>
      </c>
      <c r="B37" s="4">
        <v>0</v>
      </c>
      <c r="C37" s="11"/>
      <c r="D37" s="1" t="s">
        <v>24</v>
      </c>
      <c r="E37" s="1" t="s">
        <v>25</v>
      </c>
      <c r="F37" s="1" t="s">
        <v>26</v>
      </c>
      <c r="G37" s="1" t="s">
        <v>27</v>
      </c>
      <c r="H37" s="1" t="s">
        <v>9</v>
      </c>
    </row>
    <row r="38" spans="1:8" x14ac:dyDescent="0.3">
      <c r="A38" s="4">
        <v>8</v>
      </c>
      <c r="B38" s="4">
        <v>1</v>
      </c>
      <c r="C38" s="4"/>
      <c r="D38" s="1" t="s">
        <v>24</v>
      </c>
      <c r="E38" s="1" t="s">
        <v>72</v>
      </c>
      <c r="F38" s="1" t="s">
        <v>73</v>
      </c>
      <c r="G38" s="1" t="s">
        <v>27</v>
      </c>
      <c r="H38" s="1" t="s">
        <v>9</v>
      </c>
    </row>
    <row r="39" spans="1:8" ht="24.6" x14ac:dyDescent="0.3">
      <c r="A39" s="4">
        <f>8+15</f>
        <v>23</v>
      </c>
      <c r="B39" s="4"/>
      <c r="C39" s="11" t="s">
        <v>154</v>
      </c>
      <c r="D39" s="1" t="s">
        <v>61</v>
      </c>
      <c r="E39" s="1" t="s">
        <v>62</v>
      </c>
      <c r="F39" s="1" t="s">
        <v>63</v>
      </c>
      <c r="G39" s="1" t="s">
        <v>31</v>
      </c>
      <c r="H39" s="1" t="s">
        <v>32</v>
      </c>
    </row>
    <row r="40" spans="1:8" x14ac:dyDescent="0.3">
      <c r="A40" s="4">
        <v>0</v>
      </c>
      <c r="B40" s="4">
        <v>0</v>
      </c>
      <c r="C40" s="4"/>
      <c r="D40" s="1" t="s">
        <v>28</v>
      </c>
      <c r="E40" s="1" t="s">
        <v>29</v>
      </c>
      <c r="F40" s="1" t="s">
        <v>30</v>
      </c>
      <c r="G40" s="1" t="s">
        <v>31</v>
      </c>
      <c r="H40" s="1" t="s">
        <v>32</v>
      </c>
    </row>
    <row r="41" spans="1:8" x14ac:dyDescent="0.3">
      <c r="A41" s="4">
        <v>0</v>
      </c>
      <c r="B41" s="4">
        <v>0</v>
      </c>
      <c r="C41" s="11"/>
      <c r="D41" s="1" t="s">
        <v>55</v>
      </c>
      <c r="E41" s="1" t="s">
        <v>56</v>
      </c>
      <c r="F41" s="1" t="s">
        <v>57</v>
      </c>
      <c r="G41" s="1" t="s">
        <v>31</v>
      </c>
      <c r="H41" s="1" t="s">
        <v>32</v>
      </c>
    </row>
    <row r="42" spans="1:8" x14ac:dyDescent="0.3">
      <c r="A42" s="4">
        <v>0</v>
      </c>
      <c r="B42" s="4">
        <v>0</v>
      </c>
      <c r="C42" s="4"/>
      <c r="D42" s="1" t="s">
        <v>58</v>
      </c>
      <c r="E42" s="1" t="s">
        <v>59</v>
      </c>
      <c r="F42" s="1" t="s">
        <v>60</v>
      </c>
      <c r="G42" s="1" t="s">
        <v>31</v>
      </c>
      <c r="H42" s="1" t="s">
        <v>32</v>
      </c>
    </row>
    <row r="43" spans="1:8" ht="24.6" x14ac:dyDescent="0.3">
      <c r="A43" s="4">
        <f>20+26</f>
        <v>46</v>
      </c>
      <c r="B43" s="4">
        <v>0</v>
      </c>
      <c r="C43" s="11" t="s">
        <v>155</v>
      </c>
      <c r="D43" s="1" t="s">
        <v>118</v>
      </c>
      <c r="E43" s="1" t="s">
        <v>119</v>
      </c>
      <c r="F43" s="1" t="s">
        <v>120</v>
      </c>
      <c r="G43" s="1" t="s">
        <v>121</v>
      </c>
      <c r="H43" s="1" t="s">
        <v>37</v>
      </c>
    </row>
    <row r="44" spans="1:8" x14ac:dyDescent="0.3">
      <c r="A44" s="4">
        <v>1</v>
      </c>
      <c r="B44" s="4">
        <v>0</v>
      </c>
      <c r="C44" s="4"/>
      <c r="D44" s="1" t="s">
        <v>67</v>
      </c>
      <c r="E44" s="1" t="s">
        <v>68</v>
      </c>
      <c r="F44" s="1" t="s">
        <v>69</v>
      </c>
      <c r="G44" s="1" t="s">
        <v>41</v>
      </c>
      <c r="H44" s="1" t="s">
        <v>9</v>
      </c>
    </row>
    <row r="45" spans="1:8" x14ac:dyDescent="0.3">
      <c r="A45" s="4">
        <v>22</v>
      </c>
      <c r="B45" s="4">
        <v>0</v>
      </c>
      <c r="C45" s="4"/>
      <c r="D45" s="1" t="s">
        <v>67</v>
      </c>
      <c r="E45" s="1" t="s">
        <v>122</v>
      </c>
      <c r="F45" s="1" t="s">
        <v>123</v>
      </c>
      <c r="G45" s="1" t="s">
        <v>41</v>
      </c>
      <c r="H45" s="1" t="s">
        <v>9</v>
      </c>
    </row>
    <row r="46" spans="1:8" ht="15" thickBot="1" x14ac:dyDescent="0.35">
      <c r="A46" s="16">
        <v>0</v>
      </c>
      <c r="B46" s="16">
        <v>0</v>
      </c>
      <c r="C46" s="4"/>
      <c r="D46" s="1" t="s">
        <v>38</v>
      </c>
      <c r="E46" s="1" t="s">
        <v>39</v>
      </c>
      <c r="F46" s="1" t="s">
        <v>40</v>
      </c>
      <c r="G46" s="1" t="s">
        <v>41</v>
      </c>
      <c r="H46" s="1" t="s">
        <v>9</v>
      </c>
    </row>
    <row r="47" spans="1:8" ht="19.2" thickTop="1" thickBot="1" x14ac:dyDescent="0.4">
      <c r="A47" s="14">
        <f>SUM(A2:A46)</f>
        <v>404</v>
      </c>
      <c r="B47" s="15">
        <f>SUM(B2:B46)</f>
        <v>33</v>
      </c>
    </row>
    <row r="48" spans="1:8" ht="36.6" thickBot="1" x14ac:dyDescent="0.4">
      <c r="A48" s="12" t="s">
        <v>156</v>
      </c>
      <c r="B48" s="13">
        <f xml:space="preserve"> SUM(A47+B47)</f>
        <v>437</v>
      </c>
    </row>
  </sheetData>
  <autoFilter ref="A1:H47" xr:uid="{00000000-0001-0000-0000-000000000000}">
    <sortState xmlns:xlrd2="http://schemas.microsoft.com/office/spreadsheetml/2017/richdata2" ref="A2:H47">
      <sortCondition ref="E1:E47"/>
    </sortState>
  </autoFilter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664FB738141A4FBA964AC9C6437EB2" ma:contentTypeVersion="8" ma:contentTypeDescription="Een nieuw document maken." ma:contentTypeScope="" ma:versionID="5f6fb6dbbdf124149342f78562946058">
  <xsd:schema xmlns:xsd="http://www.w3.org/2001/XMLSchema" xmlns:xs="http://www.w3.org/2001/XMLSchema" xmlns:p="http://schemas.microsoft.com/office/2006/metadata/properties" xmlns:ns2="4bbfbd2d-da85-48b0-8595-85d15e5b8ad7" targetNamespace="http://schemas.microsoft.com/office/2006/metadata/properties" ma:root="true" ma:fieldsID="b87c577f13e4eabd210091389009900f" ns2:_="">
    <xsd:import namespace="4bbfbd2d-da85-48b0-8595-85d15e5b8a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fbd2d-da85-48b0-8595-85d15e5b8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bbe1c235-a16e-44fc-94a8-a8413caaba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bfbd2d-da85-48b0-8595-85d15e5b8a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63E040-0EE5-4198-BED8-F48FD80335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bfbd2d-da85-48b0-8595-85d15e5b8a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BF2B4F-BCE1-480E-970A-B37E3336E4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79C524-B2DA-49A5-AA96-60391776A792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4bbfbd2d-da85-48b0-8595-85d15e5b8ad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Poos, Anouk</cp:lastModifiedBy>
  <dcterms:created xsi:type="dcterms:W3CDTF">2023-04-26T10:16:58Z</dcterms:created>
  <dcterms:modified xsi:type="dcterms:W3CDTF">2023-08-14T10:24:02Z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0x0101008F664FB738141A4FBA964AC9C6437EB2</vt:lpwstr>
  </property>
  <property fmtid="{D5CDD505-2E9C-101B-9397-08002B2CF9AE}" pid="3" name="MediaServiceImageTags">
    <vt:lpwstr/>
  </property>
</Properties>
</file>